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taff Classification" sheetId="1" state="visible" r:id="rId3"/>
    <sheet name="Tier Summary" sheetId="2" state="visible" r:id="rId4"/>
    <sheet name="Reduction Planning" sheetId="3" state="visible" r:id="rId5"/>
    <sheet name="Sample Data" sheetId="4" state="visible" r:id="rId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<sst xmlns="http://schemas.openxmlformats.org/spreadsheetml/2006/main" count="147" uniqueCount="125">
  <si>
    <t xml:space="preserve">STAFF TIER CLASSIFICATION &amp; HOURS TRACKER</t>
  </si>
  <si>
    <t xml:space="preserve">The Recession-Proof Restaurant</t>
  </si>
  <si>
    <t xml:space="preserve">TIER DEFINITIONS:</t>
  </si>
  <si>
    <t xml:space="preserve">Tier 1</t>
  </si>
  <si>
    <t xml:space="preserve">MUST RETAIN — Specialized skills, key customer relationships, institutional knowledge, cultural leaders</t>
  </si>
  <si>
    <t xml:space="preserve">Tier 2</t>
  </si>
  <si>
    <t xml:space="preserve">STRONGLY PREFER TO RETAIN — Highly valuable, strong performers, but not irreplaceable</t>
  </si>
  <si>
    <t xml:space="preserve">Tier 3</t>
  </si>
  <si>
    <t xml:space="preserve">CAN REPLACE IF NECESSARY — Solid employees, but newer or more easily replaceable</t>
  </si>
  <si>
    <t xml:space="preserve">Employee Name</t>
  </si>
  <si>
    <t xml:space="preserve">Position</t>
  </si>
  <si>
    <t xml:space="preserve">Tier</t>
  </si>
  <si>
    <t xml:space="preserve">Classification Reason</t>
  </si>
  <si>
    <t xml:space="preserve">Hourly Rate</t>
  </si>
  <si>
    <t xml:space="preserve">Hours/Week</t>
  </si>
  <si>
    <t xml:space="preserve">Weekly Cost</t>
  </si>
  <si>
    <t xml:space="preserve">Monthly Cost</t>
  </si>
  <si>
    <t xml:space="preserve">TOTALS</t>
  </si>
  <si>
    <t xml:space="preserve">INSTRUCTIONS:</t>
  </si>
  <si>
    <t xml:space="preserve">1. Enter each employee's name, position, hourly rate, and weekly hours in the blue columns.</t>
  </si>
  <si>
    <t xml:space="preserve">2. Assign a Tier (1, 2, or 3) based on the definitions above. Be honest — this protects your best people.</t>
  </si>
  <si>
    <t xml:space="preserve">3. Note your reasoning in the Classification Reason column for future reference.</t>
  </si>
  <si>
    <t xml:space="preserve">4. See 'Tier Summary' tab for analysis and 'Reduction Planning' tab when cuts are needed.</t>
  </si>
  <si>
    <t xml:space="preserve">TIER SUMMARY</t>
  </si>
  <si>
    <t xml:space="preserve">How your labor is distributed across employee tiers</t>
  </si>
  <si>
    <t xml:space="preserve">Description</t>
  </si>
  <si>
    <t xml:space="preserve">Employees</t>
  </si>
  <si>
    <t xml:space="preserve">% of Labor</t>
  </si>
  <si>
    <t xml:space="preserve">Must Retain</t>
  </si>
  <si>
    <t xml:space="preserve">Prefer to Retain</t>
  </si>
  <si>
    <t xml:space="preserve">Can Replace</t>
  </si>
  <si>
    <t xml:space="preserve">TOTAL</t>
  </si>
  <si>
    <t xml:space="preserve">100%</t>
  </si>
  <si>
    <t xml:space="preserve">KEY INSIGHTS:</t>
  </si>
  <si>
    <t xml:space="preserve">Tier 1 employees (Must Retain):</t>
  </si>
  <si>
    <t xml:space="preserve">employees representing</t>
  </si>
  <si>
    <t xml:space="preserve">of labor cost</t>
  </si>
  <si>
    <t xml:space="preserve">If you must cut labor, start with Tier 3, then Tier 2. Protect Tier 1 at all costs.</t>
  </si>
  <si>
    <t xml:space="preserve">HEALTHY DISTRIBUTION GUIDANCE:</t>
  </si>
  <si>
    <t xml:space="preserve">• Tier 1 should be 15-25% of staff — your core team</t>
  </si>
  <si>
    <t xml:space="preserve">• Tier 2 should be 40-50% of staff — your solid performers</t>
  </si>
  <si>
    <t xml:space="preserve">• Tier 3 should be 25-40% of staff — flexible capacity</t>
  </si>
  <si>
    <t xml:space="preserve">• If Tier 1 is too large, you may be over-classifying. Be selective.</t>
  </si>
  <si>
    <t xml:space="preserve">• If Tier 3 is too small, you have less flexibility for cuts.</t>
  </si>
  <si>
    <t xml:space="preserve">LABOR REDUCTION PLANNING</t>
  </si>
  <si>
    <t xml:space="preserve">When cuts are necessary, use this tool to plan strategically</t>
  </si>
  <si>
    <t xml:space="preserve">CURRENT STATE</t>
  </si>
  <si>
    <t xml:space="preserve">Total Weekly Labor Cost:</t>
  </si>
  <si>
    <t xml:space="preserve">Total Weekly Hours:</t>
  </si>
  <si>
    <t xml:space="preserve">REDUCTION TARGET</t>
  </si>
  <si>
    <t xml:space="preserve">Weekly labor savings needed:</t>
  </si>
  <si>
    <t xml:space="preserve">(enter your target)</t>
  </si>
  <si>
    <t xml:space="preserve">— OR —</t>
  </si>
  <si>
    <t xml:space="preserve">Weekly hours to cut:</t>
  </si>
  <si>
    <t xml:space="preserve">AVAILABLE TO CUT BY TIER</t>
  </si>
  <si>
    <t xml:space="preserve">Hours Available</t>
  </si>
  <si>
    <t xml:space="preserve">Cost Available</t>
  </si>
  <si>
    <t xml:space="preserve">Cut Priority</t>
  </si>
  <si>
    <t xml:space="preserve">← CUT FIRST</t>
  </si>
  <si>
    <t xml:space="preserve">← Cut second if needed</t>
  </si>
  <si>
    <t xml:space="preserve">← PROTECT (last resort)</t>
  </si>
  <si>
    <t xml:space="preserve">ANALYSIS:</t>
  </si>
  <si>
    <t xml:space="preserve">Can Tier 3 cuts alone meet your target?</t>
  </si>
  <si>
    <t xml:space="preserve">If cutting all Tier 3, remaining to cut:</t>
  </si>
  <si>
    <t xml:space="preserve">YOUR REDUCTION PLAN</t>
  </si>
  <si>
    <t xml:space="preserve">Employee</t>
  </si>
  <si>
    <t xml:space="preserve">Current Hours</t>
  </si>
  <si>
    <t xml:space="preserve">Reduced Hours</t>
  </si>
  <si>
    <t xml:space="preserve">Hours Cut</t>
  </si>
  <si>
    <t xml:space="preserve">Weekly Savings</t>
  </si>
  <si>
    <t xml:space="preserve">PLAN TOTALS</t>
  </si>
  <si>
    <t xml:space="preserve">(calculate based on hourly rates)</t>
  </si>
  <si>
    <t xml:space="preserve">Note: Enter employee names from Tier 3 first, then Tier 2 if needed. Enter their current and reduced hours.</t>
  </si>
  <si>
    <t xml:space="preserve">SAMPLE DATA — EXAMPLE RESTAURANT</t>
  </si>
  <si>
    <t xml:space="preserve">This shows how a 12-person restaurant might classify their staff</t>
  </si>
  <si>
    <t xml:space="preserve">Maria Santos</t>
  </si>
  <si>
    <t xml:space="preserve">Head Chef</t>
  </si>
  <si>
    <t xml:space="preserve">15 years experience, all recipes in her head, trains all cooks</t>
  </si>
  <si>
    <t xml:space="preserve">James Wilson</t>
  </si>
  <si>
    <t xml:space="preserve">GM/FOH Manager</t>
  </si>
  <si>
    <t xml:space="preserve">Key customer relationships, handles all vendor negotiations</t>
  </si>
  <si>
    <t xml:space="preserve">Rosa Martinez</t>
  </si>
  <si>
    <t xml:space="preserve">Lead Server</t>
  </si>
  <si>
    <t xml:space="preserve">Top seller, regulars ask for her, trains new servers</t>
  </si>
  <si>
    <t xml:space="preserve">Mike Chen</t>
  </si>
  <si>
    <t xml:space="preserve">Line Cook</t>
  </si>
  <si>
    <t xml:space="preserve">Reliable, fast, cross-trained on all stations</t>
  </si>
  <si>
    <t xml:space="preserve">Sarah Johnson</t>
  </si>
  <si>
    <t xml:space="preserve">Server</t>
  </si>
  <si>
    <t xml:space="preserve">Strong performer, good with guests, 2 years tenure</t>
  </si>
  <si>
    <t xml:space="preserve">David Park</t>
  </si>
  <si>
    <t xml:space="preserve">Solid performer, flexible schedule, 1.5 years</t>
  </si>
  <si>
    <t xml:space="preserve">Lisa Brown</t>
  </si>
  <si>
    <t xml:space="preserve">Bartender</t>
  </si>
  <si>
    <t xml:space="preserve">Good cocktail knowledge, busy night specialist</t>
  </si>
  <si>
    <t xml:space="preserve">Tom Garcia</t>
  </si>
  <si>
    <t xml:space="preserve">Prep Cook</t>
  </si>
  <si>
    <t xml:space="preserve">Consistent, handles morning prep solo</t>
  </si>
  <si>
    <t xml:space="preserve">Amy White</t>
  </si>
  <si>
    <t xml:space="preserve">Good but newer, 6 months tenure, still learning menu</t>
  </si>
  <si>
    <t xml:space="preserve">Kevin Lee</t>
  </si>
  <si>
    <t xml:space="preserve">Dishwasher</t>
  </si>
  <si>
    <t xml:space="preserve">Reliable, does the job, easily replaced</t>
  </si>
  <si>
    <t xml:space="preserve">Nina Patel</t>
  </si>
  <si>
    <t xml:space="preserve">Host</t>
  </si>
  <si>
    <t xml:space="preserve">Part-time student, limited availability</t>
  </si>
  <si>
    <t xml:space="preserve">Chris Taylor</t>
  </si>
  <si>
    <t xml:space="preserve">Busser</t>
  </si>
  <si>
    <t xml:space="preserve">New hire, still in training period</t>
  </si>
  <si>
    <t xml:space="preserve">SAMPLE TIER BREAKDOWN:</t>
  </si>
  <si>
    <t xml:space="preserve">Tier 1 (Must Retain):</t>
  </si>
  <si>
    <t xml:space="preserve">3 employees (25%)</t>
  </si>
  <si>
    <t xml:space="preserve">133 hrs/week</t>
  </si>
  <si>
    <t xml:space="preserve">$2,494/week</t>
  </si>
  <si>
    <t xml:space="preserve">Tier 2 (Prefer to Retain):</t>
  </si>
  <si>
    <t xml:space="preserve">5 employees (42%)</t>
  </si>
  <si>
    <t xml:space="preserve">165 hrs/week</t>
  </si>
  <si>
    <t xml:space="preserve">$2,281/week</t>
  </si>
  <si>
    <t xml:space="preserve">Tier 3 (Can Replace):</t>
  </si>
  <si>
    <t xml:space="preserve">4 employees (33%)</t>
  </si>
  <si>
    <t xml:space="preserve">97 hrs/week</t>
  </si>
  <si>
    <t xml:space="preserve">$1,127/week</t>
  </si>
  <si>
    <t xml:space="preserve">INSIGHT:</t>
  </si>
  <si>
    <t xml:space="preserve">If this restaurant needs to cut $1,000/week in labor, they can do it entirely from Tier 3</t>
  </si>
  <si>
    <t xml:space="preserve">without touching their core team. Options: reduce Kevin, Nina, or Chris's hours or let one go.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</si>
</sst>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\$#,##0.00"/>
    <numFmt numFmtId="166" formatCode="0.0"/>
    <numFmt numFmtId="167" formatCode="\$#,##0"/>
    <numFmt numFmtId="168" formatCode="0.0%"/>
  </numFmts>
  <fonts count="17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1A1A1A"/>
      <name val="Cambria"/>
      <family val="0"/>
      <charset val="1"/>
    </font>
    <font>
      <i val="true"/>
      <sz val="10"/>
      <color rgb="FF555555"/>
      <name val="Cambria"/>
      <family val="0"/>
      <charset val="1"/>
    </font>
    <font>
      <b val="true"/>
      <sz val="11"/>
      <color rgb="FF2C5282"/>
      <name val="Cambria"/>
      <family val="0"/>
      <charset val="1"/>
    </font>
    <font>
      <b val="true"/>
      <sz val="11"/>
      <name val="Cambria"/>
      <family val="0"/>
      <charset val="1"/>
    </font>
    <font>
      <b val="true"/>
      <sz val="11"/>
      <color rgb="FFFFFFFF"/>
      <name val="Cambria"/>
      <family val="0"/>
      <charset val="1"/>
    </font>
    <font>
      <sz val="11"/>
      <color rgb="FF0000FF"/>
      <name val="Cambria"/>
      <family val="0"/>
      <charset val="1"/>
    </font>
    <font>
      <sz val="11"/>
      <color rgb="FF000000"/>
      <name val="Cambria"/>
      <family val="0"/>
      <charset val="1"/>
    </font>
    <font>
      <i val="true"/>
      <sz val="11"/>
      <color rgb="FF990000"/>
      <name val="Cambria"/>
      <family val="0"/>
      <charset val="1"/>
    </font>
    <font>
      <i val="true"/>
      <sz val="9"/>
      <color rgb="FF666666"/>
      <name val="Cambria"/>
      <family val="0"/>
      <charset val="1"/>
    </font>
    <font>
      <i val="true"/>
      <sz val="11"/>
      <name val="Cambria"/>
      <family val="0"/>
      <charset val="1"/>
    </font>
    <font>
      <b val="true"/>
      <sz val="11"/>
      <color rgb="FF990000"/>
      <name val="Cambria"/>
      <family val="0"/>
      <charset val="1"/>
    </font>
    <font>
      <i val="true"/>
      <sz val="11"/>
      <color rgb="FF996600"/>
      <name val="Cambria"/>
      <family val="0"/>
      <charset val="1"/>
    </font>
    <font>
      <b val="true"/>
      <sz val="11"/>
      <color rgb="FF006600"/>
      <name val="Cambria"/>
      <family val="0"/>
      <charset val="1"/>
    </font>
  </fonts>
  <fills count="7">
    <fill>
      <patternFill patternType="none"/>
    </fill>
    <fill>
      <patternFill patternType="gray125"/>
    </fill>
    <fill>
      <patternFill patternType="solid">
        <fgColor rgb="FFC6EFCE"/>
        <bgColor rgb="FFCCFFFF"/>
      </patternFill>
    </fill>
    <fill>
      <patternFill patternType="solid">
        <fgColor rgb="FFFFEB9C"/>
        <bgColor rgb="FFFFFFCC"/>
      </patternFill>
    </fill>
    <fill>
      <patternFill patternType="solid">
        <fgColor rgb="FFFFC7CE"/>
        <bgColor rgb="FFCCCCCC"/>
      </patternFill>
    </fill>
    <fill>
      <patternFill patternType="solid">
        <fgColor rgb="FF2C5282"/>
        <bgColor rgb="FF555555"/>
      </patternFill>
    </fill>
    <fill>
      <patternFill patternType="solid">
        <fgColor rgb="FFEBF4FA"/>
        <bgColor rgb="FFFF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6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6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9" fillId="6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9" fillId="6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5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5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8" fillId="5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8" fillId="5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9" fillId="6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2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4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90000"/>
      <rgbColor rgb="FF006600"/>
      <rgbColor rgb="FF000080"/>
      <rgbColor rgb="FF996600"/>
      <rgbColor rgb="FF800080"/>
      <rgbColor rgb="FF008080"/>
      <rgbColor rgb="FFCCCCCC"/>
      <rgbColor rgb="FF808080"/>
      <rgbColor rgb="FF9999FF"/>
      <rgbColor rgb="FF993366"/>
      <rgbColor rgb="FFFFFFCC"/>
      <rgbColor rgb="FFEBF4FA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FCE"/>
      <rgbColor rgb="FFFFEB9C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66"/>
      <rgbColor rgb="FF969696"/>
      <rgbColor rgb="FF003366"/>
      <rgbColor rgb="FF339966"/>
      <rgbColor rgb="FF003300"/>
      <rgbColor rgb="FF555555"/>
      <rgbColor rgb="FF993300"/>
      <rgbColor rgb="FF993366"/>
      <rgbColor rgb="FF2C5282"/>
      <rgbColor rgb="FF1A1A1A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4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20"/>
    <col collapsed="false" customWidth="true" hidden="false" outlineLevel="0" max="2" min="2" style="0" width="18"/>
    <col collapsed="false" customWidth="true" hidden="false" outlineLevel="0" max="3" min="3" style="0" width="8"/>
    <col collapsed="false" customWidth="true" hidden="false" outlineLevel="0" max="4" min="4" style="0" width="35"/>
    <col collapsed="false" customWidth="true" hidden="false" outlineLevel="0" max="8" min="5" style="0" width="12"/>
  </cols>
  <sheetData>
    <row r="1" customFormat="false" ht="17.35" hidden="false" customHeight="false" outlineLevel="0" collapsed="false">
      <c r="A1" s="1" t="s">
        <v>0</v>
      </c>
      <c r="B1" s="1"/>
      <c r="C1" s="1"/>
      <c r="D1" s="1"/>
      <c r="E1" s="1"/>
      <c r="F1" s="1"/>
      <c r="G1" s="1"/>
      <c r="H1" s="1"/>
    </row>
    <row r="2" customFormat="false" ht="15" hidden="false" customHeight="false" outlineLevel="0" collapsed="false">
      <c r="A2" s="2" t="s">
        <v>1</v>
      </c>
      <c r="B2" s="2"/>
      <c r="C2" s="2"/>
      <c r="D2" s="2"/>
      <c r="E2" s="2"/>
      <c r="F2" s="2"/>
      <c r="G2" s="2"/>
      <c r="H2" s="2"/>
    </row>
    <row r="4" customFormat="false" ht="15" hidden="false" customHeight="false" outlineLevel="0" collapsed="false">
      <c r="A4" s="3" t="s">
        <v>2</v>
      </c>
    </row>
    <row r="5" customFormat="false" ht="15" hidden="false" customHeight="false" outlineLevel="0" collapsed="false">
      <c r="A5" s="4" t="s">
        <v>3</v>
      </c>
      <c r="B5" s="5" t="s">
        <v>4</v>
      </c>
      <c r="C5" s="5"/>
      <c r="D5" s="5"/>
      <c r="E5" s="5"/>
      <c r="F5" s="5"/>
      <c r="G5" s="5"/>
      <c r="H5" s="5"/>
    </row>
    <row r="6" customFormat="false" ht="15" hidden="false" customHeight="false" outlineLevel="0" collapsed="false">
      <c r="A6" s="6" t="s">
        <v>5</v>
      </c>
      <c r="B6" s="5" t="s">
        <v>6</v>
      </c>
      <c r="C6" s="5"/>
      <c r="D6" s="5"/>
      <c r="E6" s="5"/>
      <c r="F6" s="5"/>
      <c r="G6" s="5"/>
      <c r="H6" s="5"/>
    </row>
    <row r="7" customFormat="false" ht="15" hidden="false" customHeight="false" outlineLevel="0" collapsed="false">
      <c r="A7" s="7" t="s">
        <v>7</v>
      </c>
      <c r="B7" s="5" t="s">
        <v>8</v>
      </c>
      <c r="C7" s="5"/>
      <c r="D7" s="5"/>
      <c r="E7" s="5"/>
      <c r="F7" s="5"/>
      <c r="G7" s="5"/>
      <c r="H7" s="5"/>
    </row>
    <row r="9" customFormat="false" ht="30" hidden="false" customHeight="true" outlineLevel="0" collapsed="false">
      <c r="A9" s="8" t="s">
        <v>9</v>
      </c>
      <c r="B9" s="8" t="s">
        <v>10</v>
      </c>
      <c r="C9" s="8" t="s">
        <v>11</v>
      </c>
      <c r="D9" s="8" t="s">
        <v>12</v>
      </c>
      <c r="E9" s="8" t="s">
        <v>13</v>
      </c>
      <c r="F9" s="8" t="s">
        <v>14</v>
      </c>
      <c r="G9" s="8" t="s">
        <v>15</v>
      </c>
      <c r="H9" s="8" t="s">
        <v>16</v>
      </c>
    </row>
    <row r="10" customFormat="false" ht="15" hidden="false" customHeight="false" outlineLevel="0" collapsed="false">
      <c r="A10" s="9"/>
      <c r="B10" s="9"/>
      <c r="C10" s="10"/>
      <c r="D10" s="9"/>
      <c r="E10" s="11"/>
      <c r="F10" s="12"/>
      <c r="G10" s="13" t="str">
        <f aca="false">IF(OR(E10="",F10=""),"",E10*F10)</f>
        <v/>
      </c>
      <c r="H10" s="13" t="str">
        <f aca="false">IF(G10="","",G10*4.33)</f>
        <v/>
      </c>
    </row>
    <row r="11" customFormat="false" ht="15" hidden="false" customHeight="false" outlineLevel="0" collapsed="false">
      <c r="A11" s="9"/>
      <c r="B11" s="9"/>
      <c r="C11" s="10"/>
      <c r="D11" s="9"/>
      <c r="E11" s="11"/>
      <c r="F11" s="12"/>
      <c r="G11" s="13" t="str">
        <f aca="false">IF(OR(E11="",F11=""),"",E11*F11)</f>
        <v/>
      </c>
      <c r="H11" s="13" t="str">
        <f aca="false">IF(G11="","",G11*4.33)</f>
        <v/>
      </c>
    </row>
    <row r="12" customFormat="false" ht="15" hidden="false" customHeight="false" outlineLevel="0" collapsed="false">
      <c r="A12" s="9"/>
      <c r="B12" s="9"/>
      <c r="C12" s="10"/>
      <c r="D12" s="9"/>
      <c r="E12" s="11"/>
      <c r="F12" s="12"/>
      <c r="G12" s="13" t="str">
        <f aca="false">IF(OR(E12="",F12=""),"",E12*F12)</f>
        <v/>
      </c>
      <c r="H12" s="13" t="str">
        <f aca="false">IF(G12="","",G12*4.33)</f>
        <v/>
      </c>
    </row>
    <row r="13" customFormat="false" ht="15" hidden="false" customHeight="false" outlineLevel="0" collapsed="false">
      <c r="A13" s="9"/>
      <c r="B13" s="9"/>
      <c r="C13" s="10"/>
      <c r="D13" s="9"/>
      <c r="E13" s="11"/>
      <c r="F13" s="12"/>
      <c r="G13" s="13" t="str">
        <f aca="false">IF(OR(E13="",F13=""),"",E13*F13)</f>
        <v/>
      </c>
      <c r="H13" s="13" t="str">
        <f aca="false">IF(G13="","",G13*4.33)</f>
        <v/>
      </c>
    </row>
    <row r="14" customFormat="false" ht="15" hidden="false" customHeight="false" outlineLevel="0" collapsed="false">
      <c r="A14" s="9"/>
      <c r="B14" s="9"/>
      <c r="C14" s="10"/>
      <c r="D14" s="9"/>
      <c r="E14" s="11"/>
      <c r="F14" s="12"/>
      <c r="G14" s="13" t="str">
        <f aca="false">IF(OR(E14="",F14=""),"",E14*F14)</f>
        <v/>
      </c>
      <c r="H14" s="13" t="str">
        <f aca="false">IF(G14="","",G14*4.33)</f>
        <v/>
      </c>
    </row>
    <row r="15" customFormat="false" ht="15" hidden="false" customHeight="false" outlineLevel="0" collapsed="false">
      <c r="A15" s="9"/>
      <c r="B15" s="9"/>
      <c r="C15" s="10"/>
      <c r="D15" s="9"/>
      <c r="E15" s="11"/>
      <c r="F15" s="12"/>
      <c r="G15" s="13" t="str">
        <f aca="false">IF(OR(E15="",F15=""),"",E15*F15)</f>
        <v/>
      </c>
      <c r="H15" s="13" t="str">
        <f aca="false">IF(G15="","",G15*4.33)</f>
        <v/>
      </c>
    </row>
    <row r="16" customFormat="false" ht="15" hidden="false" customHeight="false" outlineLevel="0" collapsed="false">
      <c r="A16" s="9"/>
      <c r="B16" s="9"/>
      <c r="C16" s="10"/>
      <c r="D16" s="9"/>
      <c r="E16" s="11"/>
      <c r="F16" s="12"/>
      <c r="G16" s="13" t="str">
        <f aca="false">IF(OR(E16="",F16=""),"",E16*F16)</f>
        <v/>
      </c>
      <c r="H16" s="13" t="str">
        <f aca="false">IF(G16="","",G16*4.33)</f>
        <v/>
      </c>
    </row>
    <row r="17" customFormat="false" ht="15" hidden="false" customHeight="false" outlineLevel="0" collapsed="false">
      <c r="A17" s="9"/>
      <c r="B17" s="9"/>
      <c r="C17" s="10"/>
      <c r="D17" s="9"/>
      <c r="E17" s="11"/>
      <c r="F17" s="12"/>
      <c r="G17" s="13" t="str">
        <f aca="false">IF(OR(E17="",F17=""),"",E17*F17)</f>
        <v/>
      </c>
      <c r="H17" s="13" t="str">
        <f aca="false">IF(G17="","",G17*4.33)</f>
        <v/>
      </c>
    </row>
    <row r="18" customFormat="false" ht="15" hidden="false" customHeight="false" outlineLevel="0" collapsed="false">
      <c r="A18" s="9"/>
      <c r="B18" s="9"/>
      <c r="C18" s="10"/>
      <c r="D18" s="9"/>
      <c r="E18" s="11"/>
      <c r="F18" s="12"/>
      <c r="G18" s="13" t="str">
        <f aca="false">IF(OR(E18="",F18=""),"",E18*F18)</f>
        <v/>
      </c>
      <c r="H18" s="13" t="str">
        <f aca="false">IF(G18="","",G18*4.33)</f>
        <v/>
      </c>
    </row>
    <row r="19" customFormat="false" ht="15" hidden="false" customHeight="false" outlineLevel="0" collapsed="false">
      <c r="A19" s="9"/>
      <c r="B19" s="9"/>
      <c r="C19" s="10"/>
      <c r="D19" s="9"/>
      <c r="E19" s="11"/>
      <c r="F19" s="12"/>
      <c r="G19" s="13" t="str">
        <f aca="false">IF(OR(E19="",F19=""),"",E19*F19)</f>
        <v/>
      </c>
      <c r="H19" s="13" t="str">
        <f aca="false">IF(G19="","",G19*4.33)</f>
        <v/>
      </c>
    </row>
    <row r="20" customFormat="false" ht="15" hidden="false" customHeight="false" outlineLevel="0" collapsed="false">
      <c r="A20" s="9"/>
      <c r="B20" s="9"/>
      <c r="C20" s="10"/>
      <c r="D20" s="9"/>
      <c r="E20" s="11"/>
      <c r="F20" s="12"/>
      <c r="G20" s="13" t="str">
        <f aca="false">IF(OR(E20="",F20=""),"",E20*F20)</f>
        <v/>
      </c>
      <c r="H20" s="13" t="str">
        <f aca="false">IF(G20="","",G20*4.33)</f>
        <v/>
      </c>
    </row>
    <row r="21" customFormat="false" ht="15" hidden="false" customHeight="false" outlineLevel="0" collapsed="false">
      <c r="A21" s="9"/>
      <c r="B21" s="9"/>
      <c r="C21" s="10"/>
      <c r="D21" s="9"/>
      <c r="E21" s="11"/>
      <c r="F21" s="12"/>
      <c r="G21" s="13" t="str">
        <f aca="false">IF(OR(E21="",F21=""),"",E21*F21)</f>
        <v/>
      </c>
      <c r="H21" s="13" t="str">
        <f aca="false">IF(G21="","",G21*4.33)</f>
        <v/>
      </c>
    </row>
    <row r="22" customFormat="false" ht="15" hidden="false" customHeight="false" outlineLevel="0" collapsed="false">
      <c r="A22" s="9"/>
      <c r="B22" s="9"/>
      <c r="C22" s="10"/>
      <c r="D22" s="9"/>
      <c r="E22" s="11"/>
      <c r="F22" s="12"/>
      <c r="G22" s="13" t="str">
        <f aca="false">IF(OR(E22="",F22=""),"",E22*F22)</f>
        <v/>
      </c>
      <c r="H22" s="13" t="str">
        <f aca="false">IF(G22="","",G22*4.33)</f>
        <v/>
      </c>
    </row>
    <row r="23" customFormat="false" ht="15" hidden="false" customHeight="false" outlineLevel="0" collapsed="false">
      <c r="A23" s="9"/>
      <c r="B23" s="9"/>
      <c r="C23" s="10"/>
      <c r="D23" s="9"/>
      <c r="E23" s="11"/>
      <c r="F23" s="12"/>
      <c r="G23" s="13" t="str">
        <f aca="false">IF(OR(E23="",F23=""),"",E23*F23)</f>
        <v/>
      </c>
      <c r="H23" s="13" t="str">
        <f aca="false">IF(G23="","",G23*4.33)</f>
        <v/>
      </c>
    </row>
    <row r="24" customFormat="false" ht="15" hidden="false" customHeight="false" outlineLevel="0" collapsed="false">
      <c r="A24" s="9"/>
      <c r="B24" s="9"/>
      <c r="C24" s="10"/>
      <c r="D24" s="9"/>
      <c r="E24" s="11"/>
      <c r="F24" s="12"/>
      <c r="G24" s="13" t="str">
        <f aca="false">IF(OR(E24="",F24=""),"",E24*F24)</f>
        <v/>
      </c>
      <c r="H24" s="13" t="str">
        <f aca="false">IF(G24="","",G24*4.33)</f>
        <v/>
      </c>
    </row>
    <row r="25" customFormat="false" ht="15" hidden="false" customHeight="false" outlineLevel="0" collapsed="false">
      <c r="A25" s="9"/>
      <c r="B25" s="9"/>
      <c r="C25" s="10"/>
      <c r="D25" s="9"/>
      <c r="E25" s="11"/>
      <c r="F25" s="12"/>
      <c r="G25" s="13" t="str">
        <f aca="false">IF(OR(E25="",F25=""),"",E25*F25)</f>
        <v/>
      </c>
      <c r="H25" s="13" t="str">
        <f aca="false">IF(G25="","",G25*4.33)</f>
        <v/>
      </c>
    </row>
    <row r="26" customFormat="false" ht="15" hidden="false" customHeight="false" outlineLevel="0" collapsed="false">
      <c r="A26" s="9"/>
      <c r="B26" s="9"/>
      <c r="C26" s="10"/>
      <c r="D26" s="9"/>
      <c r="E26" s="11"/>
      <c r="F26" s="12"/>
      <c r="G26" s="13" t="str">
        <f aca="false">IF(OR(E26="",F26=""),"",E26*F26)</f>
        <v/>
      </c>
      <c r="H26" s="13" t="str">
        <f aca="false">IF(G26="","",G26*4.33)</f>
        <v/>
      </c>
    </row>
    <row r="27" customFormat="false" ht="15" hidden="false" customHeight="false" outlineLevel="0" collapsed="false">
      <c r="A27" s="9"/>
      <c r="B27" s="9"/>
      <c r="C27" s="10"/>
      <c r="D27" s="9"/>
      <c r="E27" s="11"/>
      <c r="F27" s="12"/>
      <c r="G27" s="13" t="str">
        <f aca="false">IF(OR(E27="",F27=""),"",E27*F27)</f>
        <v/>
      </c>
      <c r="H27" s="13" t="str">
        <f aca="false">IF(G27="","",G27*4.33)</f>
        <v/>
      </c>
    </row>
    <row r="28" customFormat="false" ht="15" hidden="false" customHeight="false" outlineLevel="0" collapsed="false">
      <c r="A28" s="9"/>
      <c r="B28" s="9"/>
      <c r="C28" s="10"/>
      <c r="D28" s="9"/>
      <c r="E28" s="11"/>
      <c r="F28" s="12"/>
      <c r="G28" s="13" t="str">
        <f aca="false">IF(OR(E28="",F28=""),"",E28*F28)</f>
        <v/>
      </c>
      <c r="H28" s="13" t="str">
        <f aca="false">IF(G28="","",G28*4.33)</f>
        <v/>
      </c>
    </row>
    <row r="29" customFormat="false" ht="15" hidden="false" customHeight="false" outlineLevel="0" collapsed="false">
      <c r="A29" s="9"/>
      <c r="B29" s="9"/>
      <c r="C29" s="10"/>
      <c r="D29" s="9"/>
      <c r="E29" s="11"/>
      <c r="F29" s="12"/>
      <c r="G29" s="13" t="str">
        <f aca="false">IF(OR(E29="",F29=""),"",E29*F29)</f>
        <v/>
      </c>
      <c r="H29" s="13" t="str">
        <f aca="false">IF(G29="","",G29*4.33)</f>
        <v/>
      </c>
    </row>
    <row r="30" customFormat="false" ht="15" hidden="false" customHeight="false" outlineLevel="0" collapsed="false">
      <c r="A30" s="9"/>
      <c r="B30" s="9"/>
      <c r="C30" s="10"/>
      <c r="D30" s="9"/>
      <c r="E30" s="11"/>
      <c r="F30" s="12"/>
      <c r="G30" s="13" t="str">
        <f aca="false">IF(OR(E30="",F30=""),"",E30*F30)</f>
        <v/>
      </c>
      <c r="H30" s="13" t="str">
        <f aca="false">IF(G30="","",G30*4.33)</f>
        <v/>
      </c>
    </row>
    <row r="31" customFormat="false" ht="15" hidden="false" customHeight="false" outlineLevel="0" collapsed="false">
      <c r="A31" s="9"/>
      <c r="B31" s="9"/>
      <c r="C31" s="10"/>
      <c r="D31" s="9"/>
      <c r="E31" s="11"/>
      <c r="F31" s="12"/>
      <c r="G31" s="13" t="str">
        <f aca="false">IF(OR(E31="",F31=""),"",E31*F31)</f>
        <v/>
      </c>
      <c r="H31" s="13" t="str">
        <f aca="false">IF(G31="","",G31*4.33)</f>
        <v/>
      </c>
    </row>
    <row r="32" customFormat="false" ht="15" hidden="false" customHeight="false" outlineLevel="0" collapsed="false">
      <c r="A32" s="9"/>
      <c r="B32" s="9"/>
      <c r="C32" s="10"/>
      <c r="D32" s="9"/>
      <c r="E32" s="11"/>
      <c r="F32" s="12"/>
      <c r="G32" s="13" t="str">
        <f aca="false">IF(OR(E32="",F32=""),"",E32*F32)</f>
        <v/>
      </c>
      <c r="H32" s="13" t="str">
        <f aca="false">IF(G32="","",G32*4.33)</f>
        <v/>
      </c>
    </row>
    <row r="33" customFormat="false" ht="15" hidden="false" customHeight="false" outlineLevel="0" collapsed="false">
      <c r="A33" s="9"/>
      <c r="B33" s="9"/>
      <c r="C33" s="10"/>
      <c r="D33" s="9"/>
      <c r="E33" s="11"/>
      <c r="F33" s="12"/>
      <c r="G33" s="13" t="str">
        <f aca="false">IF(OR(E33="",F33=""),"",E33*F33)</f>
        <v/>
      </c>
      <c r="H33" s="13" t="str">
        <f aca="false">IF(G33="","",G33*4.33)</f>
        <v/>
      </c>
    </row>
    <row r="34" customFormat="false" ht="15" hidden="false" customHeight="false" outlineLevel="0" collapsed="false">
      <c r="A34" s="9"/>
      <c r="B34" s="9"/>
      <c r="C34" s="10"/>
      <c r="D34" s="9"/>
      <c r="E34" s="11"/>
      <c r="F34" s="12"/>
      <c r="G34" s="13" t="str">
        <f aca="false">IF(OR(E34="",F34=""),"",E34*F34)</f>
        <v/>
      </c>
      <c r="H34" s="13" t="str">
        <f aca="false">IF(G34="","",G34*4.33)</f>
        <v/>
      </c>
    </row>
    <row r="35" customFormat="false" ht="15" hidden="false" customHeight="false" outlineLevel="0" collapsed="false">
      <c r="A35" s="9"/>
      <c r="B35" s="9"/>
      <c r="C35" s="10"/>
      <c r="D35" s="9"/>
      <c r="E35" s="11"/>
      <c r="F35" s="12"/>
      <c r="G35" s="13" t="str">
        <f aca="false">IF(OR(E35="",F35=""),"",E35*F35)</f>
        <v/>
      </c>
      <c r="H35" s="13" t="str">
        <f aca="false">IF(G35="","",G35*4.33)</f>
        <v/>
      </c>
    </row>
    <row r="36" customFormat="false" ht="15" hidden="false" customHeight="false" outlineLevel="0" collapsed="false">
      <c r="A36" s="9"/>
      <c r="B36" s="9"/>
      <c r="C36" s="10"/>
      <c r="D36" s="9"/>
      <c r="E36" s="11"/>
      <c r="F36" s="12"/>
      <c r="G36" s="13" t="str">
        <f aca="false">IF(OR(E36="",F36=""),"",E36*F36)</f>
        <v/>
      </c>
      <c r="H36" s="13" t="str">
        <f aca="false">IF(G36="","",G36*4.33)</f>
        <v/>
      </c>
    </row>
    <row r="37" customFormat="false" ht="15" hidden="false" customHeight="false" outlineLevel="0" collapsed="false">
      <c r="A37" s="9"/>
      <c r="B37" s="9"/>
      <c r="C37" s="10"/>
      <c r="D37" s="9"/>
      <c r="E37" s="11"/>
      <c r="F37" s="12"/>
      <c r="G37" s="13" t="str">
        <f aca="false">IF(OR(E37="",F37=""),"",E37*F37)</f>
        <v/>
      </c>
      <c r="H37" s="13" t="str">
        <f aca="false">IF(G37="","",G37*4.33)</f>
        <v/>
      </c>
    </row>
    <row r="38" customFormat="false" ht="15" hidden="false" customHeight="false" outlineLevel="0" collapsed="false">
      <c r="A38" s="9"/>
      <c r="B38" s="9"/>
      <c r="C38" s="10"/>
      <c r="D38" s="9"/>
      <c r="E38" s="11"/>
      <c r="F38" s="12"/>
      <c r="G38" s="13" t="str">
        <f aca="false">IF(OR(E38="",F38=""),"",E38*F38)</f>
        <v/>
      </c>
      <c r="H38" s="13" t="str">
        <f aca="false">IF(G38="","",G38*4.33)</f>
        <v/>
      </c>
    </row>
    <row r="39" customFormat="false" ht="15" hidden="false" customHeight="false" outlineLevel="0" collapsed="false">
      <c r="A39" s="9"/>
      <c r="B39" s="9"/>
      <c r="C39" s="10"/>
      <c r="D39" s="9"/>
      <c r="E39" s="11"/>
      <c r="F39" s="12"/>
      <c r="G39" s="13" t="str">
        <f aca="false">IF(OR(E39="",F39=""),"",E39*F39)</f>
        <v/>
      </c>
      <c r="H39" s="13" t="str">
        <f aca="false">IF(G39="","",G39*4.33)</f>
        <v/>
      </c>
    </row>
    <row r="40" customFormat="false" ht="15" hidden="false" customHeight="false" outlineLevel="0" collapsed="false">
      <c r="A40" s="14" t="s">
        <v>17</v>
      </c>
      <c r="F40" s="15" t="n">
        <f aca="false">SUM(F10:F39)</f>
        <v>0</v>
      </c>
      <c r="G40" s="16" t="n">
        <f aca="false">SUM(G10:G39)</f>
        <v>0</v>
      </c>
      <c r="H40" s="16" t="n">
        <f aca="false">SUM(H10:H39)</f>
        <v>0</v>
      </c>
    </row>
    <row r="42" customFormat="false" ht="15" hidden="false" customHeight="false" outlineLevel="0" collapsed="false">
      <c r="A42" s="3" t="s">
        <v>18</v>
      </c>
    </row>
    <row r="43" customFormat="false" ht="15" hidden="false" customHeight="false" outlineLevel="0" collapsed="false">
      <c r="A43" s="0" t="s">
        <v>19</v>
      </c>
    </row>
    <row r="44" customFormat="false" ht="15" hidden="false" customHeight="false" outlineLevel="0" collapsed="false">
      <c r="A44" s="0" t="s">
        <v>20</v>
      </c>
    </row>
    <row r="45" customFormat="false" ht="15" hidden="false" customHeight="false" outlineLevel="0" collapsed="false">
      <c r="A45" s="0" t="s">
        <v>21</v>
      </c>
    </row>
    <row r="46" customFormat="false" ht="15" hidden="false" customHeight="false" outlineLevel="0" collapsed="false">
      <c r="A46" s="0" t="s">
        <v>22</v>
      </c>
    </row>
  </sheetData>
  <mergeCells count="5">
    <mergeCell ref="A1:H1"/>
    <mergeCell ref="A2:H2"/>
    <mergeCell ref="B5:H5"/>
    <mergeCell ref="B6:H6"/>
    <mergeCell ref="B7:H7"/>
  </mergeCells>
  <dataValidations count="1">
    <dataValidation allowBlank="true" error="Please select 1, 2, or 3" errorStyle="stop" errorTitle="Invalid Tier" operator="between" showDropDown="false" showErrorMessage="false" showInputMessage="false" sqref="C10:C39" type="list">
      <formula1>"1,2,3"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8"/>
    <col collapsed="false" customWidth="true" hidden="false" outlineLevel="0" max="2" min="2" style="0" width="25"/>
    <col collapsed="false" customWidth="true" hidden="false" outlineLevel="0" max="6" min="3" style="0" width="12"/>
  </cols>
  <sheetData>
    <row r="1" customFormat="false" ht="17.35" hidden="false" customHeight="false" outlineLevel="0" collapsed="false">
      <c r="A1" s="1" t="s">
        <v>23</v>
      </c>
      <c r="B1" s="1"/>
      <c r="C1" s="1"/>
      <c r="D1" s="1"/>
      <c r="E1" s="1"/>
      <c r="F1" s="1"/>
    </row>
    <row r="2" customFormat="false" ht="15" hidden="false" customHeight="false" outlineLevel="0" collapsed="false">
      <c r="A2" s="2" t="s">
        <v>24</v>
      </c>
      <c r="B2" s="2"/>
      <c r="C2" s="2"/>
      <c r="D2" s="2"/>
      <c r="E2" s="2"/>
      <c r="F2" s="2"/>
    </row>
    <row r="4" customFormat="false" ht="28.35" hidden="false" customHeight="false" outlineLevel="0" collapsed="false">
      <c r="A4" s="17" t="s">
        <v>11</v>
      </c>
      <c r="B4" s="17" t="s">
        <v>25</v>
      </c>
      <c r="C4" s="17" t="s">
        <v>26</v>
      </c>
      <c r="D4" s="17" t="s">
        <v>14</v>
      </c>
      <c r="E4" s="17" t="s">
        <v>15</v>
      </c>
      <c r="F4" s="17" t="s">
        <v>27</v>
      </c>
    </row>
    <row r="5" customFormat="false" ht="15" hidden="false" customHeight="false" outlineLevel="0" collapsed="false">
      <c r="A5" s="18" t="s">
        <v>3</v>
      </c>
      <c r="B5" s="19" t="s">
        <v>28</v>
      </c>
      <c r="C5" s="19" t="n">
        <f aca="false">COUNTIF('Staff Classification'!C10:C39,1)</f>
        <v>0</v>
      </c>
      <c r="D5" s="20" t="n">
        <f aca="false">SUMIF('Staff Classification'!C10:C39,1,'Staff Classification'!F10:F39)</f>
        <v>0</v>
      </c>
      <c r="E5" s="21" t="n">
        <f aca="false">SUMIF('Staff Classification'!C10:C39,1,'Staff Classification'!G10:G39)</f>
        <v>0</v>
      </c>
      <c r="F5" s="22" t="str">
        <f aca="false">IF($E$8=0,"",E5/$E$8)</f>
        <v/>
      </c>
    </row>
    <row r="6" customFormat="false" ht="15" hidden="false" customHeight="false" outlineLevel="0" collapsed="false">
      <c r="A6" s="23" t="s">
        <v>5</v>
      </c>
      <c r="B6" s="19" t="s">
        <v>29</v>
      </c>
      <c r="C6" s="19" t="n">
        <f aca="false">COUNTIF('Staff Classification'!C10:C39,2)</f>
        <v>0</v>
      </c>
      <c r="D6" s="20" t="n">
        <f aca="false">SUMIF('Staff Classification'!C10:C39,2,'Staff Classification'!F10:F39)</f>
        <v>0</v>
      </c>
      <c r="E6" s="21" t="n">
        <f aca="false">SUMIF('Staff Classification'!C10:C39,2,'Staff Classification'!G10:G39)</f>
        <v>0</v>
      </c>
      <c r="F6" s="22" t="str">
        <f aca="false">IF($E$8=0,"",E6/$E$8)</f>
        <v/>
      </c>
    </row>
    <row r="7" customFormat="false" ht="15" hidden="false" customHeight="false" outlineLevel="0" collapsed="false">
      <c r="A7" s="24" t="s">
        <v>7</v>
      </c>
      <c r="B7" s="19" t="s">
        <v>30</v>
      </c>
      <c r="C7" s="19" t="n">
        <f aca="false">COUNTIF('Staff Classification'!C10:C39,3)</f>
        <v>0</v>
      </c>
      <c r="D7" s="20" t="n">
        <f aca="false">SUMIF('Staff Classification'!C10:C39,3,'Staff Classification'!F10:F39)</f>
        <v>0</v>
      </c>
      <c r="E7" s="21" t="n">
        <f aca="false">SUMIF('Staff Classification'!C10:C39,3,'Staff Classification'!G10:G39)</f>
        <v>0</v>
      </c>
      <c r="F7" s="22" t="str">
        <f aca="false">IF($E$8=0,"",E7/$E$8)</f>
        <v/>
      </c>
    </row>
    <row r="8" customFormat="false" ht="15" hidden="false" customHeight="false" outlineLevel="0" collapsed="false">
      <c r="A8" s="25" t="s">
        <v>31</v>
      </c>
      <c r="B8" s="26"/>
      <c r="C8" s="25" t="n">
        <f aca="false">SUM(C5:C7)</f>
        <v>0</v>
      </c>
      <c r="D8" s="27" t="n">
        <f aca="false">SUM(D5:D7)</f>
        <v>0</v>
      </c>
      <c r="E8" s="28" t="n">
        <f aca="false">SUM(E5:E7)</f>
        <v>0</v>
      </c>
      <c r="F8" s="25" t="s">
        <v>32</v>
      </c>
    </row>
    <row r="10" customFormat="false" ht="15" hidden="false" customHeight="false" outlineLevel="0" collapsed="false">
      <c r="A10" s="3" t="s">
        <v>33</v>
      </c>
    </row>
    <row r="11" customFormat="false" ht="15" hidden="false" customHeight="false" outlineLevel="0" collapsed="false">
      <c r="A11" s="0" t="s">
        <v>34</v>
      </c>
      <c r="B11" s="0" t="n">
        <f aca="false">C5</f>
        <v>0</v>
      </c>
      <c r="C11" s="0" t="s">
        <v>35</v>
      </c>
      <c r="D11" s="29" t="str">
        <f aca="false">F5</f>
        <v/>
      </c>
      <c r="E11" s="30" t="s">
        <v>36</v>
      </c>
    </row>
    <row r="12" customFormat="false" ht="15" hidden="false" customHeight="false" outlineLevel="0" collapsed="false">
      <c r="A12" s="31" t="s">
        <v>37</v>
      </c>
      <c r="B12" s="31"/>
      <c r="C12" s="31"/>
      <c r="D12" s="31"/>
      <c r="E12" s="31"/>
      <c r="F12" s="31"/>
    </row>
    <row r="14" customFormat="false" ht="15" hidden="false" customHeight="false" outlineLevel="0" collapsed="false">
      <c r="A14" s="3" t="s">
        <v>38</v>
      </c>
    </row>
    <row r="15" customFormat="false" ht="15" hidden="false" customHeight="false" outlineLevel="0" collapsed="false">
      <c r="A15" s="0" t="s">
        <v>39</v>
      </c>
    </row>
    <row r="16" customFormat="false" ht="15" hidden="false" customHeight="false" outlineLevel="0" collapsed="false">
      <c r="A16" s="0" t="s">
        <v>40</v>
      </c>
    </row>
    <row r="17" customFormat="false" ht="15" hidden="false" customHeight="false" outlineLevel="0" collapsed="false">
      <c r="A17" s="0" t="s">
        <v>41</v>
      </c>
    </row>
    <row r="18" customFormat="false" ht="15" hidden="false" customHeight="false" outlineLevel="0" collapsed="false">
      <c r="A18" s="0" t="s">
        <v>42</v>
      </c>
    </row>
    <row r="19" customFormat="false" ht="15" hidden="false" customHeight="false" outlineLevel="0" collapsed="false">
      <c r="A19" s="0" t="s">
        <v>43</v>
      </c>
    </row>
  </sheetData>
  <mergeCells count="3">
    <mergeCell ref="A1:F1"/>
    <mergeCell ref="A2:F2"/>
    <mergeCell ref="A12:F12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3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25"/>
    <col collapsed="false" customWidth="true" hidden="false" outlineLevel="0" max="3" min="2" style="0" width="14"/>
    <col collapsed="false" customWidth="true" hidden="false" outlineLevel="0" max="4" min="4" style="0" width="12"/>
    <col collapsed="false" customWidth="true" hidden="false" outlineLevel="0" max="5" min="5" style="0" width="14"/>
  </cols>
  <sheetData>
    <row r="1" customFormat="false" ht="17.35" hidden="false" customHeight="false" outlineLevel="0" collapsed="false">
      <c r="A1" s="1" t="s">
        <v>44</v>
      </c>
      <c r="B1" s="1"/>
      <c r="C1" s="1"/>
      <c r="D1" s="1"/>
      <c r="E1" s="1"/>
    </row>
    <row r="2" customFormat="false" ht="15" hidden="false" customHeight="false" outlineLevel="0" collapsed="false">
      <c r="A2" s="2" t="s">
        <v>45</v>
      </c>
      <c r="B2" s="2"/>
      <c r="C2" s="2"/>
      <c r="D2" s="2"/>
      <c r="E2" s="2"/>
    </row>
    <row r="4" customFormat="false" ht="15" hidden="false" customHeight="false" outlineLevel="0" collapsed="false">
      <c r="A4" s="3" t="s">
        <v>46</v>
      </c>
    </row>
    <row r="5" customFormat="false" ht="15" hidden="false" customHeight="false" outlineLevel="0" collapsed="false">
      <c r="A5" s="0" t="s">
        <v>47</v>
      </c>
      <c r="C5" s="16" t="n">
        <f aca="false">'Tier Summary'!E8</f>
        <v>0</v>
      </c>
    </row>
    <row r="6" customFormat="false" ht="15" hidden="false" customHeight="false" outlineLevel="0" collapsed="false">
      <c r="A6" s="0" t="s">
        <v>48</v>
      </c>
      <c r="C6" s="15" t="n">
        <f aca="false">'Tier Summary'!D8</f>
        <v>0</v>
      </c>
    </row>
    <row r="8" customFormat="false" ht="15" hidden="false" customHeight="false" outlineLevel="0" collapsed="false">
      <c r="A8" s="3" t="s">
        <v>49</v>
      </c>
    </row>
    <row r="9" customFormat="false" ht="15" hidden="false" customHeight="false" outlineLevel="0" collapsed="false">
      <c r="A9" s="0" t="s">
        <v>50</v>
      </c>
      <c r="C9" s="32"/>
      <c r="D9" s="33" t="s">
        <v>51</v>
      </c>
    </row>
    <row r="10" customFormat="false" ht="15" hidden="false" customHeight="false" outlineLevel="0" collapsed="false">
      <c r="A10" s="34" t="s">
        <v>52</v>
      </c>
    </row>
    <row r="11" customFormat="false" ht="15" hidden="false" customHeight="false" outlineLevel="0" collapsed="false">
      <c r="A11" s="0" t="s">
        <v>53</v>
      </c>
      <c r="C11" s="12"/>
      <c r="D11" s="33" t="s">
        <v>51</v>
      </c>
    </row>
    <row r="13" customFormat="false" ht="15" hidden="false" customHeight="false" outlineLevel="0" collapsed="false">
      <c r="A13" s="3" t="s">
        <v>54</v>
      </c>
    </row>
    <row r="14" customFormat="false" ht="15" hidden="false" customHeight="false" outlineLevel="0" collapsed="false">
      <c r="A14" s="14" t="s">
        <v>11</v>
      </c>
      <c r="B14" s="14" t="s">
        <v>55</v>
      </c>
      <c r="C14" s="14" t="s">
        <v>56</v>
      </c>
      <c r="D14" s="14" t="s">
        <v>57</v>
      </c>
    </row>
    <row r="15" customFormat="false" ht="15" hidden="false" customHeight="false" outlineLevel="0" collapsed="false">
      <c r="A15" s="35" t="s">
        <v>7</v>
      </c>
      <c r="B15" s="36" t="n">
        <f aca="false">'Tier Summary'!D7</f>
        <v>0</v>
      </c>
      <c r="C15" s="37" t="n">
        <f aca="false">'Tier Summary'!E7</f>
        <v>0</v>
      </c>
      <c r="D15" s="38" t="s">
        <v>58</v>
      </c>
    </row>
    <row r="16" customFormat="false" ht="15" hidden="false" customHeight="false" outlineLevel="0" collapsed="false">
      <c r="A16" s="39" t="s">
        <v>5</v>
      </c>
      <c r="B16" s="36" t="n">
        <f aca="false">'Tier Summary'!D6</f>
        <v>0</v>
      </c>
      <c r="C16" s="37" t="n">
        <f aca="false">'Tier Summary'!E6</f>
        <v>0</v>
      </c>
      <c r="D16" s="40" t="s">
        <v>59</v>
      </c>
    </row>
    <row r="17" customFormat="false" ht="15" hidden="false" customHeight="false" outlineLevel="0" collapsed="false">
      <c r="A17" s="41" t="s">
        <v>3</v>
      </c>
      <c r="B17" s="36" t="n">
        <f aca="false">'Tier Summary'!D5</f>
        <v>0</v>
      </c>
      <c r="C17" s="37" t="n">
        <f aca="false">'Tier Summary'!E5</f>
        <v>0</v>
      </c>
      <c r="D17" s="42" t="s">
        <v>60</v>
      </c>
    </row>
    <row r="19" customFormat="false" ht="15" hidden="false" customHeight="false" outlineLevel="0" collapsed="false">
      <c r="A19" s="3" t="s">
        <v>61</v>
      </c>
    </row>
    <row r="20" customFormat="false" ht="15" hidden="false" customHeight="false" outlineLevel="0" collapsed="false">
      <c r="A20" s="0" t="s">
        <v>62</v>
      </c>
      <c r="C20" s="14" t="str">
        <f aca="false">IF(C9="","Enter target above",IF(C15&gt;=C9,"YES — Tier 3 is sufficient","NO — Need Tier 2 cuts too"))</f>
        <v>Enter target above</v>
      </c>
    </row>
    <row r="21" customFormat="false" ht="15" hidden="false" customHeight="false" outlineLevel="0" collapsed="false">
      <c r="A21" s="0" t="s">
        <v>63</v>
      </c>
      <c r="C21" s="37" t="str">
        <f aca="false">IF(C9="","",MAX(0,C9-C15))</f>
        <v/>
      </c>
    </row>
    <row r="24" customFormat="false" ht="15" hidden="false" customHeight="false" outlineLevel="0" collapsed="false">
      <c r="A24" s="3" t="s">
        <v>64</v>
      </c>
    </row>
    <row r="25" customFormat="false" ht="15" hidden="false" customHeight="false" outlineLevel="0" collapsed="false">
      <c r="A25" s="43" t="s">
        <v>65</v>
      </c>
      <c r="B25" s="43" t="s">
        <v>66</v>
      </c>
      <c r="C25" s="43" t="s">
        <v>67</v>
      </c>
      <c r="D25" s="43" t="s">
        <v>68</v>
      </c>
      <c r="E25" s="43" t="s">
        <v>69</v>
      </c>
    </row>
    <row r="26" customFormat="false" ht="15" hidden="false" customHeight="false" outlineLevel="0" collapsed="false">
      <c r="A26" s="9"/>
      <c r="B26" s="9"/>
      <c r="C26" s="9"/>
      <c r="D26" s="20" t="str">
        <f aca="false">IF(OR(B26="",C26=""),"",B26-C26)</f>
        <v/>
      </c>
      <c r="E26" s="21"/>
    </row>
    <row r="27" customFormat="false" ht="15" hidden="false" customHeight="false" outlineLevel="0" collapsed="false">
      <c r="A27" s="9"/>
      <c r="B27" s="9"/>
      <c r="C27" s="9"/>
      <c r="D27" s="20" t="str">
        <f aca="false">IF(OR(B27="",C27=""),"",B27-C27)</f>
        <v/>
      </c>
      <c r="E27" s="21"/>
    </row>
    <row r="28" customFormat="false" ht="15" hidden="false" customHeight="false" outlineLevel="0" collapsed="false">
      <c r="A28" s="9"/>
      <c r="B28" s="9"/>
      <c r="C28" s="9"/>
      <c r="D28" s="20" t="str">
        <f aca="false">IF(OR(B28="",C28=""),"",B28-C28)</f>
        <v/>
      </c>
      <c r="E28" s="21"/>
    </row>
    <row r="29" customFormat="false" ht="15" hidden="false" customHeight="false" outlineLevel="0" collapsed="false">
      <c r="A29" s="9"/>
      <c r="B29" s="9"/>
      <c r="C29" s="9"/>
      <c r="D29" s="20" t="str">
        <f aca="false">IF(OR(B29="",C29=""),"",B29-C29)</f>
        <v/>
      </c>
      <c r="E29" s="21"/>
    </row>
    <row r="30" customFormat="false" ht="15" hidden="false" customHeight="false" outlineLevel="0" collapsed="false">
      <c r="A30" s="9"/>
      <c r="B30" s="9"/>
      <c r="C30" s="9"/>
      <c r="D30" s="20" t="str">
        <f aca="false">IF(OR(B30="",C30=""),"",B30-C30)</f>
        <v/>
      </c>
      <c r="E30" s="21"/>
    </row>
    <row r="31" customFormat="false" ht="15" hidden="false" customHeight="false" outlineLevel="0" collapsed="false">
      <c r="A31" s="9"/>
      <c r="B31" s="9"/>
      <c r="C31" s="9"/>
      <c r="D31" s="20" t="str">
        <f aca="false">IF(OR(B31="",C31=""),"",B31-C31)</f>
        <v/>
      </c>
      <c r="E31" s="21"/>
    </row>
    <row r="32" customFormat="false" ht="15" hidden="false" customHeight="false" outlineLevel="0" collapsed="false">
      <c r="A32" s="9"/>
      <c r="B32" s="9"/>
      <c r="C32" s="9"/>
      <c r="D32" s="20" t="str">
        <f aca="false">IF(OR(B32="",C32=""),"",B32-C32)</f>
        <v/>
      </c>
      <c r="E32" s="21"/>
    </row>
    <row r="33" customFormat="false" ht="15" hidden="false" customHeight="false" outlineLevel="0" collapsed="false">
      <c r="A33" s="9"/>
      <c r="B33" s="9"/>
      <c r="C33" s="9"/>
      <c r="D33" s="20" t="str">
        <f aca="false">IF(OR(B33="",C33=""),"",B33-C33)</f>
        <v/>
      </c>
      <c r="E33" s="21"/>
    </row>
    <row r="34" customFormat="false" ht="15" hidden="false" customHeight="false" outlineLevel="0" collapsed="false">
      <c r="A34" s="9"/>
      <c r="B34" s="9"/>
      <c r="C34" s="9"/>
      <c r="D34" s="20" t="str">
        <f aca="false">IF(OR(B34="",C34=""),"",B34-C34)</f>
        <v/>
      </c>
      <c r="E34" s="21"/>
    </row>
    <row r="35" customFormat="false" ht="15" hidden="false" customHeight="false" outlineLevel="0" collapsed="false">
      <c r="A35" s="9"/>
      <c r="B35" s="9"/>
      <c r="C35" s="9"/>
      <c r="D35" s="20" t="str">
        <f aca="false">IF(OR(B35="",C35=""),"",B35-C35)</f>
        <v/>
      </c>
      <c r="E35" s="21"/>
    </row>
    <row r="36" customFormat="false" ht="15" hidden="false" customHeight="false" outlineLevel="0" collapsed="false">
      <c r="A36" s="14" t="s">
        <v>70</v>
      </c>
      <c r="D36" s="15" t="n">
        <f aca="false">SUM(D26:D35)</f>
        <v>0</v>
      </c>
      <c r="E36" s="33" t="s">
        <v>71</v>
      </c>
    </row>
    <row r="38" customFormat="false" ht="15" hidden="false" customHeight="false" outlineLevel="0" collapsed="false">
      <c r="A38" s="44" t="s">
        <v>72</v>
      </c>
      <c r="B38" s="44"/>
      <c r="C38" s="44"/>
      <c r="D38" s="44"/>
      <c r="E38" s="44"/>
    </row>
  </sheetData>
  <mergeCells count="3">
    <mergeCell ref="A1:E1"/>
    <mergeCell ref="A2:E2"/>
    <mergeCell ref="A38:E38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2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20"/>
    <col collapsed="false" customWidth="true" hidden="false" outlineLevel="0" max="2" min="2" style="0" width="18"/>
    <col collapsed="false" customWidth="true" hidden="false" outlineLevel="0" max="3" min="3" style="0" width="8"/>
    <col collapsed="false" customWidth="true" hidden="false" outlineLevel="0" max="4" min="4" style="0" width="35"/>
    <col collapsed="false" customWidth="true" hidden="false" outlineLevel="0" max="8" min="5" style="0" width="12"/>
  </cols>
  <sheetData>
    <row r="1" customFormat="false" ht="17.35" hidden="false" customHeight="false" outlineLevel="0" collapsed="false">
      <c r="A1" s="1" t="s">
        <v>73</v>
      </c>
      <c r="B1" s="1"/>
      <c r="C1" s="1"/>
      <c r="D1" s="1"/>
      <c r="E1" s="1"/>
      <c r="F1" s="1"/>
      <c r="G1" s="1"/>
      <c r="H1" s="1"/>
    </row>
    <row r="2" customFormat="false" ht="15" hidden="false" customHeight="false" outlineLevel="0" collapsed="false">
      <c r="A2" s="2" t="s">
        <v>74</v>
      </c>
      <c r="B2" s="2"/>
      <c r="C2" s="2"/>
      <c r="D2" s="2"/>
      <c r="E2" s="2"/>
      <c r="F2" s="2"/>
      <c r="G2" s="2"/>
      <c r="H2" s="2"/>
    </row>
    <row r="4" customFormat="false" ht="28.35" hidden="false" customHeight="false" outlineLevel="0" collapsed="false">
      <c r="A4" s="17" t="s">
        <v>9</v>
      </c>
      <c r="B4" s="17" t="s">
        <v>10</v>
      </c>
      <c r="C4" s="17" t="s">
        <v>11</v>
      </c>
      <c r="D4" s="17" t="s">
        <v>12</v>
      </c>
      <c r="E4" s="17" t="s">
        <v>13</v>
      </c>
      <c r="F4" s="17" t="s">
        <v>14</v>
      </c>
      <c r="G4" s="17" t="s">
        <v>15</v>
      </c>
      <c r="H4" s="17" t="s">
        <v>16</v>
      </c>
    </row>
    <row r="5" customFormat="false" ht="15" hidden="false" customHeight="false" outlineLevel="0" collapsed="false">
      <c r="A5" s="19" t="s">
        <v>75</v>
      </c>
      <c r="B5" s="19" t="s">
        <v>76</v>
      </c>
      <c r="C5" s="45" t="n">
        <v>1</v>
      </c>
      <c r="D5" s="19" t="s">
        <v>77</v>
      </c>
      <c r="E5" s="46" t="n">
        <v>22</v>
      </c>
      <c r="F5" s="20" t="n">
        <v>45</v>
      </c>
      <c r="G5" s="21" t="n">
        <f aca="false">E5*F5</f>
        <v>990</v>
      </c>
      <c r="H5" s="21" t="n">
        <f aca="false">G5*4.33</f>
        <v>4286.7</v>
      </c>
    </row>
    <row r="6" customFormat="false" ht="15" hidden="false" customHeight="false" outlineLevel="0" collapsed="false">
      <c r="A6" s="19" t="s">
        <v>78</v>
      </c>
      <c r="B6" s="19" t="s">
        <v>79</v>
      </c>
      <c r="C6" s="45" t="n">
        <v>1</v>
      </c>
      <c r="D6" s="19" t="s">
        <v>80</v>
      </c>
      <c r="E6" s="46" t="n">
        <v>20</v>
      </c>
      <c r="F6" s="20" t="n">
        <v>50</v>
      </c>
      <c r="G6" s="21" t="n">
        <f aca="false">E6*F6</f>
        <v>1000</v>
      </c>
      <c r="H6" s="21" t="n">
        <f aca="false">G6*4.33</f>
        <v>4330</v>
      </c>
    </row>
    <row r="7" customFormat="false" ht="15" hidden="false" customHeight="false" outlineLevel="0" collapsed="false">
      <c r="A7" s="19" t="s">
        <v>81</v>
      </c>
      <c r="B7" s="19" t="s">
        <v>82</v>
      </c>
      <c r="C7" s="45" t="n">
        <v>1</v>
      </c>
      <c r="D7" s="19" t="s">
        <v>83</v>
      </c>
      <c r="E7" s="46" t="n">
        <v>15</v>
      </c>
      <c r="F7" s="20" t="n">
        <v>38</v>
      </c>
      <c r="G7" s="21" t="n">
        <f aca="false">E7*F7</f>
        <v>570</v>
      </c>
      <c r="H7" s="21" t="n">
        <f aca="false">G7*4.33</f>
        <v>2468.1</v>
      </c>
    </row>
    <row r="8" customFormat="false" ht="15" hidden="false" customHeight="false" outlineLevel="0" collapsed="false">
      <c r="A8" s="19" t="s">
        <v>84</v>
      </c>
      <c r="B8" s="19" t="s">
        <v>85</v>
      </c>
      <c r="C8" s="47" t="n">
        <v>2</v>
      </c>
      <c r="D8" s="19" t="s">
        <v>86</v>
      </c>
      <c r="E8" s="46" t="n">
        <v>17</v>
      </c>
      <c r="F8" s="20" t="n">
        <v>40</v>
      </c>
      <c r="G8" s="21" t="n">
        <f aca="false">E8*F8</f>
        <v>680</v>
      </c>
      <c r="H8" s="21" t="n">
        <f aca="false">G8*4.33</f>
        <v>2944.4</v>
      </c>
    </row>
    <row r="9" customFormat="false" ht="15" hidden="false" customHeight="false" outlineLevel="0" collapsed="false">
      <c r="A9" s="19" t="s">
        <v>87</v>
      </c>
      <c r="B9" s="19" t="s">
        <v>88</v>
      </c>
      <c r="C9" s="47" t="n">
        <v>2</v>
      </c>
      <c r="D9" s="19" t="s">
        <v>89</v>
      </c>
      <c r="E9" s="46" t="n">
        <v>12</v>
      </c>
      <c r="F9" s="20" t="n">
        <v>32</v>
      </c>
      <c r="G9" s="21" t="n">
        <f aca="false">E9*F9</f>
        <v>384</v>
      </c>
      <c r="H9" s="21" t="n">
        <f aca="false">G9*4.33</f>
        <v>1662.72</v>
      </c>
    </row>
    <row r="10" customFormat="false" ht="15" hidden="false" customHeight="false" outlineLevel="0" collapsed="false">
      <c r="A10" s="19" t="s">
        <v>90</v>
      </c>
      <c r="B10" s="19" t="s">
        <v>88</v>
      </c>
      <c r="C10" s="47" t="n">
        <v>2</v>
      </c>
      <c r="D10" s="19" t="s">
        <v>91</v>
      </c>
      <c r="E10" s="46" t="n">
        <v>12</v>
      </c>
      <c r="F10" s="20" t="n">
        <v>30</v>
      </c>
      <c r="G10" s="21" t="n">
        <f aca="false">E10*F10</f>
        <v>360</v>
      </c>
      <c r="H10" s="21" t="n">
        <f aca="false">G10*4.33</f>
        <v>1558.8</v>
      </c>
    </row>
    <row r="11" customFormat="false" ht="15" hidden="false" customHeight="false" outlineLevel="0" collapsed="false">
      <c r="A11" s="19" t="s">
        <v>92</v>
      </c>
      <c r="B11" s="19" t="s">
        <v>93</v>
      </c>
      <c r="C11" s="47" t="n">
        <v>2</v>
      </c>
      <c r="D11" s="19" t="s">
        <v>94</v>
      </c>
      <c r="E11" s="46" t="n">
        <v>14</v>
      </c>
      <c r="F11" s="20" t="n">
        <v>28</v>
      </c>
      <c r="G11" s="21" t="n">
        <f aca="false">E11*F11</f>
        <v>392</v>
      </c>
      <c r="H11" s="21" t="n">
        <f aca="false">G11*4.33</f>
        <v>1697.36</v>
      </c>
    </row>
    <row r="12" customFormat="false" ht="15" hidden="false" customHeight="false" outlineLevel="0" collapsed="false">
      <c r="A12" s="19" t="s">
        <v>95</v>
      </c>
      <c r="B12" s="19" t="s">
        <v>96</v>
      </c>
      <c r="C12" s="47" t="n">
        <v>2</v>
      </c>
      <c r="D12" s="19" t="s">
        <v>97</v>
      </c>
      <c r="E12" s="46" t="n">
        <v>15</v>
      </c>
      <c r="F12" s="20" t="n">
        <v>35</v>
      </c>
      <c r="G12" s="21" t="n">
        <f aca="false">E12*F12</f>
        <v>525</v>
      </c>
      <c r="H12" s="21" t="n">
        <f aca="false">G12*4.33</f>
        <v>2273.25</v>
      </c>
    </row>
    <row r="13" customFormat="false" ht="15" hidden="false" customHeight="false" outlineLevel="0" collapsed="false">
      <c r="A13" s="19" t="s">
        <v>98</v>
      </c>
      <c r="B13" s="19" t="s">
        <v>88</v>
      </c>
      <c r="C13" s="48" t="n">
        <v>3</v>
      </c>
      <c r="D13" s="19" t="s">
        <v>99</v>
      </c>
      <c r="E13" s="46" t="n">
        <v>11</v>
      </c>
      <c r="F13" s="20" t="n">
        <v>25</v>
      </c>
      <c r="G13" s="21" t="n">
        <f aca="false">E13*F13</f>
        <v>275</v>
      </c>
      <c r="H13" s="21" t="n">
        <f aca="false">G13*4.33</f>
        <v>1190.75</v>
      </c>
    </row>
    <row r="14" customFormat="false" ht="15" hidden="false" customHeight="false" outlineLevel="0" collapsed="false">
      <c r="A14" s="19" t="s">
        <v>100</v>
      </c>
      <c r="B14" s="19" t="s">
        <v>101</v>
      </c>
      <c r="C14" s="48" t="n">
        <v>3</v>
      </c>
      <c r="D14" s="19" t="s">
        <v>102</v>
      </c>
      <c r="E14" s="46" t="n">
        <v>13</v>
      </c>
      <c r="F14" s="20" t="n">
        <v>30</v>
      </c>
      <c r="G14" s="21" t="n">
        <f aca="false">E14*F14</f>
        <v>390</v>
      </c>
      <c r="H14" s="21" t="n">
        <f aca="false">G14*4.33</f>
        <v>1688.7</v>
      </c>
    </row>
    <row r="15" customFormat="false" ht="15" hidden="false" customHeight="false" outlineLevel="0" collapsed="false">
      <c r="A15" s="19" t="s">
        <v>103</v>
      </c>
      <c r="B15" s="19" t="s">
        <v>104</v>
      </c>
      <c r="C15" s="48" t="n">
        <v>3</v>
      </c>
      <c r="D15" s="19" t="s">
        <v>105</v>
      </c>
      <c r="E15" s="46" t="n">
        <v>12</v>
      </c>
      <c r="F15" s="20" t="n">
        <v>20</v>
      </c>
      <c r="G15" s="21" t="n">
        <f aca="false">E15*F15</f>
        <v>240</v>
      </c>
      <c r="H15" s="21" t="n">
        <f aca="false">G15*4.33</f>
        <v>1039.2</v>
      </c>
    </row>
    <row r="16" customFormat="false" ht="15" hidden="false" customHeight="false" outlineLevel="0" collapsed="false">
      <c r="A16" s="19" t="s">
        <v>106</v>
      </c>
      <c r="B16" s="19" t="s">
        <v>107</v>
      </c>
      <c r="C16" s="48" t="n">
        <v>3</v>
      </c>
      <c r="D16" s="19" t="s">
        <v>108</v>
      </c>
      <c r="E16" s="46" t="n">
        <v>11</v>
      </c>
      <c r="F16" s="20" t="n">
        <v>22</v>
      </c>
      <c r="G16" s="21" t="n">
        <f aca="false">E16*F16</f>
        <v>242</v>
      </c>
      <c r="H16" s="21" t="n">
        <f aca="false">G16*4.33</f>
        <v>1047.86</v>
      </c>
    </row>
    <row r="17" customFormat="false" ht="15" hidden="false" customHeight="false" outlineLevel="0" collapsed="false">
      <c r="A17" s="14" t="s">
        <v>17</v>
      </c>
      <c r="F17" s="15" t="n">
        <f aca="false">SUM(F5:F16)</f>
        <v>395</v>
      </c>
      <c r="G17" s="16" t="n">
        <f aca="false">SUM(G5:G16)</f>
        <v>6048</v>
      </c>
      <c r="H17" s="16" t="n">
        <f aca="false">SUM(H5:H16)</f>
        <v>26187.84</v>
      </c>
    </row>
    <row r="19" customFormat="false" ht="15" hidden="false" customHeight="false" outlineLevel="0" collapsed="false">
      <c r="A19" s="3" t="s">
        <v>109</v>
      </c>
    </row>
    <row r="20" customFormat="false" ht="15" hidden="false" customHeight="false" outlineLevel="0" collapsed="false">
      <c r="A20" s="41" t="s">
        <v>110</v>
      </c>
      <c r="C20" s="30" t="s">
        <v>111</v>
      </c>
      <c r="D20" s="30" t="s">
        <v>112</v>
      </c>
      <c r="E20" s="30" t="s">
        <v>113</v>
      </c>
    </row>
    <row r="21" customFormat="false" ht="15" hidden="false" customHeight="false" outlineLevel="0" collapsed="false">
      <c r="A21" s="39" t="s">
        <v>114</v>
      </c>
      <c r="C21" s="30" t="s">
        <v>115</v>
      </c>
      <c r="D21" s="30" t="s">
        <v>116</v>
      </c>
      <c r="E21" s="30" t="s">
        <v>117</v>
      </c>
    </row>
    <row r="22" customFormat="false" ht="15" hidden="false" customHeight="false" outlineLevel="0" collapsed="false">
      <c r="A22" s="35" t="s">
        <v>118</v>
      </c>
      <c r="C22" s="30" t="s">
        <v>119</v>
      </c>
      <c r="D22" s="30" t="s">
        <v>120</v>
      </c>
      <c r="E22" s="30" t="s">
        <v>121</v>
      </c>
    </row>
    <row r="24" customFormat="false" ht="15" hidden="false" customHeight="false" outlineLevel="0" collapsed="false">
      <c r="A24" s="3" t="s">
        <v>122</v>
      </c>
    </row>
    <row r="25" customFormat="false" ht="15" hidden="false" customHeight="false" outlineLevel="0" collapsed="false">
      <c r="A25" s="0" t="s">
        <v>123</v>
      </c>
    </row>
    <row r="26" customFormat="false" ht="15" hidden="false" customHeight="false" outlineLevel="0" collapsed="false">
      <c r="A26" s="0" t="s">
        <v>124</v>
      </c>
    </row>
  </sheetData>
  <mergeCells count="2">
    <mergeCell ref="A1:H1"/>
    <mergeCell ref="A2:H2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2025-12-27T00:31:46Z</dcterms:created>
  <dc:creator>openpyxl</dc:creator>
  <dc:description/>
  <dc:language>en-US</dc:language>
  <cp:lastModifiedBy/>
  <dcterms:modified xsi:type="dcterms:W3CDTF">2025-12-27T00:31:46Z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